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ội\2026\Sửa VB 43 va 24\"/>
    </mc:Choice>
  </mc:AlternateContent>
  <bookViews>
    <workbookView xWindow="-105" yWindow="-105" windowWidth="23250" windowHeight="12315" activeTab="1"/>
  </bookViews>
  <sheets>
    <sheet name="PL 3 - Cấp tỉnh" sheetId="9" r:id="rId1"/>
    <sheet name="PL 4 - Cấp xã" sheetId="10" r:id="rId2"/>
  </sheets>
  <calcPr calcId="162913"/>
  <extLst>
    <ext uri="GoogleSheetsCustomDataVersion2">
      <go:sheetsCustomData xmlns:go="http://customooxmlschemas.google.com/" r:id="" roundtripDataChecksum="T0+7Ex7RJI7oc59s6ZsH8K+Kl5ClKCBwtg6lSthUhrc="/>
    </ext>
  </extLst>
</workbook>
</file>

<file path=xl/calcChain.xml><?xml version="1.0" encoding="utf-8"?>
<calcChain xmlns="http://schemas.openxmlformats.org/spreadsheetml/2006/main">
  <c r="T8" i="10" l="1"/>
  <c r="U8" i="10" s="1"/>
  <c r="T13" i="10"/>
  <c r="O10" i="9" l="1"/>
  <c r="Q10" i="9" s="1"/>
  <c r="L10" i="9"/>
  <c r="H10" i="9"/>
  <c r="E10" i="9"/>
  <c r="O9" i="9"/>
  <c r="L9" i="9"/>
  <c r="H9" i="9"/>
  <c r="E9" i="9"/>
  <c r="I9" i="9" s="1"/>
  <c r="M8" i="9"/>
  <c r="J8" i="9"/>
  <c r="H8" i="9"/>
  <c r="F8" i="9"/>
  <c r="C8" i="9"/>
  <c r="L8" i="9" l="1"/>
  <c r="Q9" i="9"/>
  <c r="Q8" i="9" s="1"/>
  <c r="I10" i="9"/>
  <c r="P10" i="9" s="1"/>
  <c r="O8" i="9"/>
  <c r="P9" i="9"/>
  <c r="E8" i="9"/>
  <c r="U13" i="10"/>
  <c r="I8" i="9" l="1"/>
  <c r="P8" i="9"/>
  <c r="M14" i="10"/>
  <c r="N14" i="10"/>
  <c r="O14" i="10"/>
  <c r="P14" i="10"/>
  <c r="N13" i="10"/>
  <c r="O13" i="10"/>
  <c r="P13" i="10"/>
  <c r="M13" i="10"/>
  <c r="M10" i="10"/>
  <c r="M9" i="10"/>
  <c r="N9" i="10"/>
  <c r="O9" i="10"/>
  <c r="P9" i="10"/>
  <c r="N8" i="10"/>
  <c r="O8" i="10"/>
  <c r="P8" i="10"/>
  <c r="M8" i="10"/>
</calcChain>
</file>

<file path=xl/sharedStrings.xml><?xml version="1.0" encoding="utf-8"?>
<sst xmlns="http://schemas.openxmlformats.org/spreadsheetml/2006/main" count="71" uniqueCount="41">
  <si>
    <t>TT</t>
  </si>
  <si>
    <t>Nội dung chi</t>
  </si>
  <si>
    <t>Bắc Kạn cũ</t>
  </si>
  <si>
    <t>Số tiền</t>
  </si>
  <si>
    <t>Thái Nguyên cũ</t>
  </si>
  <si>
    <t>Dự thảo NQ</t>
  </si>
  <si>
    <t>Tổng mức cũ</t>
  </si>
  <si>
    <t>Không quy định</t>
  </si>
  <si>
    <t>Tổng số</t>
  </si>
  <si>
    <t>Chủ tịch hội</t>
  </si>
  <si>
    <t>Phó Chủ tịch hội</t>
  </si>
  <si>
    <t>Chủ tịch Hội Chữ thập đỏ</t>
  </si>
  <si>
    <t>Chủ tịch Hội Người cao tuổi</t>
  </si>
  <si>
    <t>Chủ tịch Hội Khuyến học</t>
  </si>
  <si>
    <t>Chủ tịch hội đặc thù khác</t>
  </si>
  <si>
    <t>Phó Chủ tịch Hội Chữ thập đỏ</t>
  </si>
  <si>
    <t>Phó Chủ tịch Hội Người cao tuổi</t>
  </si>
  <si>
    <t>Phó Chủ tịch Hội Khuyến học</t>
  </si>
  <si>
    <t>Phó Chủ tịch hội đạc thù khác</t>
  </si>
  <si>
    <t>Số lượng</t>
  </si>
  <si>
    <t>Mức chi 1 tháng</t>
  </si>
  <si>
    <t>Chủ tịch</t>
  </si>
  <si>
    <t>Phó Chủ tịch</t>
  </si>
  <si>
    <t>I</t>
  </si>
  <si>
    <t>II</t>
  </si>
  <si>
    <t>Không có bằng cấp</t>
  </si>
  <si>
    <t>Đại học</t>
  </si>
  <si>
    <t>Cao đẳng</t>
  </si>
  <si>
    <t>Trung cấp</t>
  </si>
  <si>
    <t>Loại I</t>
  </si>
  <si>
    <t>Loại II</t>
  </si>
  <si>
    <t>Loại III</t>
  </si>
  <si>
    <t>TỔNG HỢP MỨC CHI TRẢ LÃNH ĐẠO HỘI CẤP TỈNH</t>
  </si>
  <si>
    <t>TỔNG HỢP MỨC CHI TRẢ LÃNH ĐẠO HỘI CẤP XÃ</t>
  </si>
  <si>
    <t>Dự kiến số lượng</t>
  </si>
  <si>
    <t xml:space="preserve">Dự kiến kinh phí chi trả </t>
  </si>
  <si>
    <t>Thái Nguyên sau sáp nhập</t>
  </si>
  <si>
    <t>Chênh lệch so với tổng TN-BK</t>
  </si>
  <si>
    <t>Chênh lệch so với TH sau sáp nhập</t>
  </si>
  <si>
    <t>Phụ lục 3</t>
  </si>
  <si>
    <t>Phụ lục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</si>
</sst>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zoomScaleNormal="100" workbookViewId="0">
      <selection activeCell="P1" sqref="P1"/>
    </sheetView>
  </sheetViews>
  <sheetFormatPr defaultColWidth="8.85546875" defaultRowHeight="15.75" x14ac:dyDescent="0.25"/>
  <cols>
    <col min="1" max="1" width="6.42578125" style="1" customWidth="1"/>
    <col min="2" max="2" width="21.5703125" style="1" customWidth="1"/>
    <col min="3" max="10" width="9" style="7" customWidth="1"/>
    <col min="11" max="15" width="9" style="1" customWidth="1"/>
    <col min="16" max="16" width="13.28515625" style="1" bestFit="1" customWidth="1"/>
    <col min="17" max="18" width="13.85546875" style="1" bestFit="1" customWidth="1"/>
    <col min="19" max="16384" width="8.85546875" style="1"/>
  </cols>
  <sheetData>
    <row r="1" spans="1:22" s="2" customFormat="1" x14ac:dyDescent="0.25">
      <c r="P1" s="77" t="s">
        <v>39</v>
      </c>
    </row>
    <row r="2" spans="1:22" s="2" customFormat="1" x14ac:dyDescent="0.25"/>
    <row r="3" spans="1:22" s="16" customFormat="1" ht="15.75" customHeight="1" x14ac:dyDescent="0.25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4"/>
      <c r="S3" s="14"/>
      <c r="T3" s="14"/>
      <c r="U3" s="15"/>
      <c r="V3" s="15"/>
    </row>
    <row r="4" spans="1:22" s="2" customFormat="1" x14ac:dyDescent="0.25"/>
    <row r="5" spans="1:22" s="2" customFormat="1" ht="27" customHeight="1" x14ac:dyDescent="0.25">
      <c r="A5" s="25" t="s">
        <v>0</v>
      </c>
      <c r="B5" s="25" t="s">
        <v>1</v>
      </c>
      <c r="C5" s="28" t="s">
        <v>2</v>
      </c>
      <c r="D5" s="28"/>
      <c r="E5" s="28"/>
      <c r="F5" s="29" t="s">
        <v>4</v>
      </c>
      <c r="G5" s="30"/>
      <c r="H5" s="31"/>
      <c r="I5" s="28" t="s">
        <v>6</v>
      </c>
      <c r="J5" s="29" t="s">
        <v>36</v>
      </c>
      <c r="K5" s="30"/>
      <c r="L5" s="31"/>
      <c r="M5" s="29" t="s">
        <v>5</v>
      </c>
      <c r="N5" s="30"/>
      <c r="O5" s="31"/>
      <c r="P5" s="25" t="s">
        <v>37</v>
      </c>
      <c r="Q5" s="25" t="s">
        <v>38</v>
      </c>
    </row>
    <row r="6" spans="1:22" s="2" customFormat="1" ht="57" customHeight="1" x14ac:dyDescent="0.25">
      <c r="A6" s="26"/>
      <c r="B6" s="26"/>
      <c r="C6" s="19" t="s">
        <v>19</v>
      </c>
      <c r="D6" s="19" t="s">
        <v>20</v>
      </c>
      <c r="E6" s="19" t="s">
        <v>3</v>
      </c>
      <c r="F6" s="19" t="s">
        <v>19</v>
      </c>
      <c r="G6" s="19" t="s">
        <v>20</v>
      </c>
      <c r="H6" s="19" t="s">
        <v>3</v>
      </c>
      <c r="I6" s="28"/>
      <c r="J6" s="19" t="s">
        <v>19</v>
      </c>
      <c r="K6" s="19" t="s">
        <v>20</v>
      </c>
      <c r="L6" s="19" t="s">
        <v>3</v>
      </c>
      <c r="M6" s="19" t="s">
        <v>19</v>
      </c>
      <c r="N6" s="19" t="s">
        <v>20</v>
      </c>
      <c r="O6" s="19" t="s">
        <v>3</v>
      </c>
      <c r="P6" s="26"/>
      <c r="Q6" s="26"/>
    </row>
    <row r="7" spans="1:22" s="2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6</v>
      </c>
      <c r="K7" s="3">
        <v>7</v>
      </c>
      <c r="L7" s="3">
        <v>8</v>
      </c>
      <c r="M7" s="3">
        <v>10</v>
      </c>
      <c r="N7" s="3">
        <v>11</v>
      </c>
      <c r="O7" s="3">
        <v>12</v>
      </c>
      <c r="P7" s="3">
        <v>13</v>
      </c>
      <c r="Q7" s="3">
        <v>13</v>
      </c>
    </row>
    <row r="8" spans="1:22" s="10" customFormat="1" ht="32.25" customHeight="1" x14ac:dyDescent="0.25">
      <c r="A8" s="19"/>
      <c r="B8" s="19" t="s">
        <v>8</v>
      </c>
      <c r="C8" s="19">
        <f>C9+C10</f>
        <v>14</v>
      </c>
      <c r="D8" s="19"/>
      <c r="E8" s="19">
        <f>E9+E10</f>
        <v>1797.12</v>
      </c>
      <c r="F8" s="19">
        <f t="shared" ref="F8:M8" si="0">F9+F10</f>
        <v>19</v>
      </c>
      <c r="G8" s="19"/>
      <c r="H8" s="19">
        <f>H9+H10</f>
        <v>2010.528</v>
      </c>
      <c r="I8" s="19">
        <f>I9+I10</f>
        <v>3807.6479999999997</v>
      </c>
      <c r="J8" s="19">
        <f t="shared" ref="J8" si="1">J9+J10</f>
        <v>23</v>
      </c>
      <c r="K8" s="19"/>
      <c r="L8" s="19">
        <f>L9+L10</f>
        <v>2414.8799999999997</v>
      </c>
      <c r="M8" s="19">
        <f t="shared" si="0"/>
        <v>23</v>
      </c>
      <c r="N8" s="19"/>
      <c r="O8" s="19">
        <f>O9+O10</f>
        <v>2807.9999999999995</v>
      </c>
      <c r="P8" s="19">
        <f>P9+P10</f>
        <v>-999.64800000000014</v>
      </c>
      <c r="Q8" s="19">
        <f>Q9+Q10</f>
        <v>393.11999999999989</v>
      </c>
    </row>
    <row r="9" spans="1:22" s="2" customFormat="1" ht="24" customHeight="1" x14ac:dyDescent="0.25">
      <c r="A9" s="3"/>
      <c r="B9" s="4" t="s">
        <v>9</v>
      </c>
      <c r="C9" s="3">
        <v>8</v>
      </c>
      <c r="D9" s="11">
        <v>5</v>
      </c>
      <c r="E9" s="3">
        <f>C9*D9*2.34*12</f>
        <v>1123.1999999999998</v>
      </c>
      <c r="F9" s="3">
        <v>8</v>
      </c>
      <c r="G9" s="11">
        <v>4</v>
      </c>
      <c r="H9" s="3">
        <f>F9*G9*2.34*12</f>
        <v>898.56</v>
      </c>
      <c r="I9" s="3">
        <f>E9+H9</f>
        <v>2021.7599999999998</v>
      </c>
      <c r="J9" s="3">
        <v>8</v>
      </c>
      <c r="K9" s="11">
        <v>4</v>
      </c>
      <c r="L9" s="3">
        <f>J9*K9*2.34*12</f>
        <v>898.56</v>
      </c>
      <c r="M9" s="3">
        <v>8</v>
      </c>
      <c r="N9" s="11">
        <v>5</v>
      </c>
      <c r="O9" s="3">
        <f>M9*N9*2.34*12</f>
        <v>1123.1999999999998</v>
      </c>
      <c r="P9" s="3">
        <f>O9-I9</f>
        <v>-898.56</v>
      </c>
      <c r="Q9" s="3">
        <f>O9-L9</f>
        <v>224.63999999999987</v>
      </c>
    </row>
    <row r="10" spans="1:22" s="2" customFormat="1" ht="24" customHeight="1" x14ac:dyDescent="0.25">
      <c r="A10" s="3"/>
      <c r="B10" s="4" t="s">
        <v>10</v>
      </c>
      <c r="C10" s="3">
        <v>6</v>
      </c>
      <c r="D10" s="11">
        <v>4</v>
      </c>
      <c r="E10" s="3">
        <f>C10*D10*2.34*12</f>
        <v>673.92</v>
      </c>
      <c r="F10" s="3">
        <v>11</v>
      </c>
      <c r="G10" s="11">
        <v>3.6</v>
      </c>
      <c r="H10" s="3">
        <f>F10*G10*2.34*12</f>
        <v>1111.9680000000001</v>
      </c>
      <c r="I10" s="3">
        <f>E10+H10</f>
        <v>1785.8879999999999</v>
      </c>
      <c r="J10" s="3">
        <v>15</v>
      </c>
      <c r="K10" s="11">
        <v>3.6</v>
      </c>
      <c r="L10" s="3">
        <f>J10*K10*2.34*12</f>
        <v>1516.3199999999997</v>
      </c>
      <c r="M10" s="3">
        <v>15</v>
      </c>
      <c r="N10" s="11">
        <v>4</v>
      </c>
      <c r="O10" s="3">
        <f>M10*N10*2.34*12</f>
        <v>1684.7999999999997</v>
      </c>
      <c r="P10" s="3">
        <f>O10-I10</f>
        <v>-101.08800000000019</v>
      </c>
      <c r="Q10" s="3">
        <f>O10-L10</f>
        <v>168.48000000000002</v>
      </c>
    </row>
  </sheetData>
  <mergeCells count="10">
    <mergeCell ref="P5:P6"/>
    <mergeCell ref="Q5:Q6"/>
    <mergeCell ref="A3:Q3"/>
    <mergeCell ref="A5:A6"/>
    <mergeCell ref="B5:B6"/>
    <mergeCell ref="I5:I6"/>
    <mergeCell ref="C5:E5"/>
    <mergeCell ref="F5:H5"/>
    <mergeCell ref="J5:L5"/>
    <mergeCell ref="M5:O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zoomScaleNormal="100" workbookViewId="0">
      <selection activeCell="S1" sqref="S1:T1"/>
    </sheetView>
  </sheetViews>
  <sheetFormatPr defaultColWidth="8.85546875" defaultRowHeight="15.75" x14ac:dyDescent="0.25"/>
  <cols>
    <col min="1" max="1" width="6.42578125" style="7" customWidth="1"/>
    <col min="2" max="2" width="29.7109375" style="7" customWidth="1"/>
    <col min="3" max="8" width="7" style="7" customWidth="1"/>
    <col min="9" max="9" width="9.28515625" style="7" customWidth="1"/>
    <col min="10" max="11" width="7.28515625" style="7" customWidth="1"/>
    <col min="12" max="12" width="7.7109375" style="7" customWidth="1"/>
    <col min="13" max="13" width="9.28515625" style="7" customWidth="1"/>
    <col min="14" max="14" width="7.7109375" style="7" customWidth="1"/>
    <col min="15" max="15" width="8" style="7" customWidth="1"/>
    <col min="16" max="16" width="7.42578125" style="7" customWidth="1"/>
    <col min="17" max="17" width="7.85546875" style="17" hidden="1" customWidth="1"/>
    <col min="18" max="18" width="7.85546875" style="23" customWidth="1"/>
    <col min="19" max="19" width="9.42578125" style="7" customWidth="1"/>
    <col min="20" max="20" width="7.85546875" style="7" customWidth="1"/>
    <col min="21" max="21" width="11.7109375" style="7" customWidth="1"/>
    <col min="22" max="23" width="13.85546875" style="7" bestFit="1" customWidth="1"/>
    <col min="24" max="16384" width="8.85546875" style="7"/>
  </cols>
  <sheetData>
    <row r="1" spans="1:23" ht="31.5" customHeight="1" x14ac:dyDescent="0.25">
      <c r="S1" s="78" t="s">
        <v>40</v>
      </c>
      <c r="T1" s="78"/>
    </row>
    <row r="2" spans="1:23" x14ac:dyDescent="0.25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12"/>
      <c r="W2" s="12"/>
    </row>
    <row r="3" spans="1:23" s="2" customFormat="1" ht="27" customHeight="1" x14ac:dyDescent="0.25">
      <c r="A3" s="25" t="s">
        <v>0</v>
      </c>
      <c r="B3" s="25" t="s">
        <v>1</v>
      </c>
      <c r="C3" s="29" t="s">
        <v>2</v>
      </c>
      <c r="D3" s="30"/>
      <c r="E3" s="30"/>
      <c r="F3" s="30"/>
      <c r="G3" s="30"/>
      <c r="H3" s="31"/>
      <c r="I3" s="29" t="s">
        <v>4</v>
      </c>
      <c r="J3" s="30"/>
      <c r="K3" s="30"/>
      <c r="L3" s="30"/>
      <c r="M3" s="30"/>
      <c r="N3" s="30"/>
      <c r="O3" s="30"/>
      <c r="P3" s="31"/>
      <c r="Q3" s="32" t="s">
        <v>6</v>
      </c>
      <c r="R3" s="28" t="s">
        <v>5</v>
      </c>
      <c r="S3" s="28"/>
      <c r="T3" s="28"/>
      <c r="U3" s="28"/>
    </row>
    <row r="4" spans="1:23" s="2" customFormat="1" ht="67.5" customHeight="1" x14ac:dyDescent="0.25">
      <c r="A4" s="26"/>
      <c r="B4" s="26"/>
      <c r="C4" s="29" t="s">
        <v>20</v>
      </c>
      <c r="D4" s="30"/>
      <c r="E4" s="31"/>
      <c r="F4" s="29" t="s">
        <v>3</v>
      </c>
      <c r="G4" s="30"/>
      <c r="H4" s="31"/>
      <c r="I4" s="29" t="s">
        <v>20</v>
      </c>
      <c r="J4" s="30"/>
      <c r="K4" s="30"/>
      <c r="L4" s="31"/>
      <c r="M4" s="29" t="s">
        <v>3</v>
      </c>
      <c r="N4" s="30"/>
      <c r="O4" s="30"/>
      <c r="P4" s="31"/>
      <c r="Q4" s="32"/>
      <c r="R4" s="24" t="s">
        <v>34</v>
      </c>
      <c r="S4" s="20" t="s">
        <v>20</v>
      </c>
      <c r="T4" s="20" t="s">
        <v>3</v>
      </c>
      <c r="U4" s="34" t="s">
        <v>35</v>
      </c>
    </row>
    <row r="5" spans="1:23" s="2" customFormat="1" ht="45.75" customHeight="1" x14ac:dyDescent="0.25">
      <c r="A5" s="8"/>
      <c r="B5" s="8"/>
      <c r="C5" s="9" t="s">
        <v>29</v>
      </c>
      <c r="D5" s="9" t="s">
        <v>30</v>
      </c>
      <c r="E5" s="9" t="s">
        <v>31</v>
      </c>
      <c r="F5" s="9" t="s">
        <v>29</v>
      </c>
      <c r="G5" s="9" t="s">
        <v>30</v>
      </c>
      <c r="H5" s="9" t="s">
        <v>31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25</v>
      </c>
      <c r="N5" s="9" t="s">
        <v>26</v>
      </c>
      <c r="O5" s="9" t="s">
        <v>27</v>
      </c>
      <c r="P5" s="9" t="s">
        <v>28</v>
      </c>
      <c r="Q5" s="6"/>
      <c r="R5" s="21"/>
      <c r="S5" s="9"/>
      <c r="T5" s="9"/>
      <c r="U5" s="26"/>
    </row>
    <row r="6" spans="1:23" s="2" customFormat="1" x14ac:dyDescent="0.25">
      <c r="A6" s="3">
        <v>1</v>
      </c>
      <c r="B6" s="3">
        <v>2</v>
      </c>
      <c r="C6" s="3">
        <v>23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18">
        <v>9</v>
      </c>
      <c r="R6" s="22">
        <v>16</v>
      </c>
      <c r="S6" s="3">
        <v>17</v>
      </c>
      <c r="T6" s="3">
        <v>18</v>
      </c>
      <c r="U6" s="3">
        <v>19</v>
      </c>
    </row>
    <row r="7" spans="1:23" s="10" customFormat="1" ht="24" customHeight="1" x14ac:dyDescent="0.25">
      <c r="A7" s="9" t="s">
        <v>23</v>
      </c>
      <c r="B7" s="35" t="s">
        <v>21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</row>
    <row r="8" spans="1:23" s="2" customFormat="1" ht="30.75" customHeight="1" x14ac:dyDescent="0.25">
      <c r="A8" s="3">
        <v>1</v>
      </c>
      <c r="B8" s="5" t="s">
        <v>11</v>
      </c>
      <c r="C8" s="3">
        <v>2100</v>
      </c>
      <c r="D8" s="3">
        <v>2000</v>
      </c>
      <c r="E8" s="3">
        <v>1900</v>
      </c>
      <c r="F8" s="3">
        <v>2100</v>
      </c>
      <c r="G8" s="3">
        <v>2000</v>
      </c>
      <c r="H8" s="3">
        <v>1900</v>
      </c>
      <c r="I8" s="13">
        <v>1.3</v>
      </c>
      <c r="J8" s="13">
        <v>1.76</v>
      </c>
      <c r="K8" s="13">
        <v>1.66</v>
      </c>
      <c r="L8" s="13">
        <v>1.56</v>
      </c>
      <c r="M8" s="3">
        <f>I8*2430</f>
        <v>3159</v>
      </c>
      <c r="N8" s="3">
        <f t="shared" ref="N8:P8" si="0">J8*2430</f>
        <v>4276.8</v>
      </c>
      <c r="O8" s="3">
        <f t="shared" si="0"/>
        <v>4033.7999999999997</v>
      </c>
      <c r="P8" s="3">
        <f t="shared" si="0"/>
        <v>3790.8</v>
      </c>
      <c r="Q8" s="18"/>
      <c r="R8" s="62">
        <v>465</v>
      </c>
      <c r="S8" s="68">
        <v>1.5</v>
      </c>
      <c r="T8" s="71">
        <f>S8*2.34*12</f>
        <v>42.12</v>
      </c>
      <c r="U8" s="65">
        <f>R8*T8</f>
        <v>19585.8</v>
      </c>
    </row>
    <row r="9" spans="1:23" s="2" customFormat="1" ht="30.75" customHeight="1" x14ac:dyDescent="0.25">
      <c r="A9" s="3">
        <v>2</v>
      </c>
      <c r="B9" s="5" t="s">
        <v>12</v>
      </c>
      <c r="C9" s="3">
        <v>2100</v>
      </c>
      <c r="D9" s="3">
        <v>2000</v>
      </c>
      <c r="E9" s="3">
        <v>1900</v>
      </c>
      <c r="F9" s="3">
        <v>2100</v>
      </c>
      <c r="G9" s="3">
        <v>2000</v>
      </c>
      <c r="H9" s="3">
        <v>1900</v>
      </c>
      <c r="I9" s="13">
        <v>1.3</v>
      </c>
      <c r="J9" s="13">
        <v>1.76</v>
      </c>
      <c r="K9" s="13">
        <v>1.66</v>
      </c>
      <c r="L9" s="13">
        <v>1.56</v>
      </c>
      <c r="M9" s="3">
        <f>I9*2430</f>
        <v>3159</v>
      </c>
      <c r="N9" s="3">
        <f t="shared" ref="N9" si="1">J9*2430</f>
        <v>4276.8</v>
      </c>
      <c r="O9" s="3">
        <f t="shared" ref="O9" si="2">K9*2430</f>
        <v>4033.7999999999997</v>
      </c>
      <c r="P9" s="3">
        <f t="shared" ref="P9" si="3">L9*2430</f>
        <v>3790.8</v>
      </c>
      <c r="Q9" s="18"/>
      <c r="R9" s="63"/>
      <c r="S9" s="69"/>
      <c r="T9" s="72"/>
      <c r="U9" s="66"/>
    </row>
    <row r="10" spans="1:23" s="2" customFormat="1" ht="30.75" customHeight="1" x14ac:dyDescent="0.25">
      <c r="A10" s="3">
        <v>3</v>
      </c>
      <c r="B10" s="5" t="s">
        <v>13</v>
      </c>
      <c r="C10" s="3">
        <v>2100</v>
      </c>
      <c r="D10" s="3">
        <v>2000</v>
      </c>
      <c r="E10" s="3">
        <v>1900</v>
      </c>
      <c r="F10" s="3">
        <v>2100</v>
      </c>
      <c r="G10" s="3">
        <v>2000</v>
      </c>
      <c r="H10" s="3">
        <v>1900</v>
      </c>
      <c r="I10" s="53">
        <v>0.9</v>
      </c>
      <c r="J10" s="54"/>
      <c r="K10" s="54"/>
      <c r="L10" s="55"/>
      <c r="M10" s="38">
        <f>I10*2430</f>
        <v>2187</v>
      </c>
      <c r="N10" s="39"/>
      <c r="O10" s="39"/>
      <c r="P10" s="40"/>
      <c r="Q10" s="18"/>
      <c r="R10" s="63"/>
      <c r="S10" s="69"/>
      <c r="T10" s="72"/>
      <c r="U10" s="66"/>
    </row>
    <row r="11" spans="1:23" s="2" customFormat="1" ht="30.75" customHeight="1" x14ac:dyDescent="0.25">
      <c r="A11" s="3">
        <v>4</v>
      </c>
      <c r="B11" s="5" t="s">
        <v>14</v>
      </c>
      <c r="C11" s="59" t="s">
        <v>7</v>
      </c>
      <c r="D11" s="60"/>
      <c r="E11" s="60"/>
      <c r="F11" s="60"/>
      <c r="G11" s="60"/>
      <c r="H11" s="61"/>
      <c r="I11" s="56"/>
      <c r="J11" s="57"/>
      <c r="K11" s="57"/>
      <c r="L11" s="58"/>
      <c r="M11" s="44"/>
      <c r="N11" s="45"/>
      <c r="O11" s="45"/>
      <c r="P11" s="46"/>
      <c r="Q11" s="18"/>
      <c r="R11" s="64"/>
      <c r="S11" s="70"/>
      <c r="T11" s="73"/>
      <c r="U11" s="67"/>
    </row>
    <row r="12" spans="1:23" s="10" customFormat="1" ht="30.75" customHeight="1" x14ac:dyDescent="0.25">
      <c r="A12" s="9" t="s">
        <v>24</v>
      </c>
      <c r="B12" s="74" t="s">
        <v>22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3" s="2" customFormat="1" ht="30.75" customHeight="1" x14ac:dyDescent="0.25">
      <c r="A13" s="3">
        <v>1</v>
      </c>
      <c r="B13" s="5" t="s">
        <v>15</v>
      </c>
      <c r="C13" s="38" t="s">
        <v>7</v>
      </c>
      <c r="D13" s="39"/>
      <c r="E13" s="39"/>
      <c r="F13" s="39"/>
      <c r="G13" s="39"/>
      <c r="H13" s="40"/>
      <c r="I13" s="13">
        <v>1</v>
      </c>
      <c r="J13" s="13">
        <v>1.46</v>
      </c>
      <c r="K13" s="13">
        <v>1.36</v>
      </c>
      <c r="L13" s="13">
        <v>1.26</v>
      </c>
      <c r="M13" s="3">
        <f>I13*2430</f>
        <v>2430</v>
      </c>
      <c r="N13" s="3">
        <f t="shared" ref="N13:P13" si="4">J13*2430</f>
        <v>3547.7999999999997</v>
      </c>
      <c r="O13" s="3">
        <f t="shared" si="4"/>
        <v>3304.8</v>
      </c>
      <c r="P13" s="3">
        <f t="shared" si="4"/>
        <v>3061.8</v>
      </c>
      <c r="Q13" s="18"/>
      <c r="R13" s="62">
        <v>465</v>
      </c>
      <c r="S13" s="68">
        <v>1.2</v>
      </c>
      <c r="T13" s="71">
        <f>S13*2.34*12</f>
        <v>33.695999999999998</v>
      </c>
      <c r="U13" s="65">
        <f>R13*T13</f>
        <v>15668.64</v>
      </c>
    </row>
    <row r="14" spans="1:23" s="2" customFormat="1" ht="30.75" customHeight="1" x14ac:dyDescent="0.25">
      <c r="A14" s="3">
        <v>2</v>
      </c>
      <c r="B14" s="5" t="s">
        <v>16</v>
      </c>
      <c r="C14" s="41"/>
      <c r="D14" s="42"/>
      <c r="E14" s="42"/>
      <c r="F14" s="42"/>
      <c r="G14" s="42"/>
      <c r="H14" s="43"/>
      <c r="I14" s="13">
        <v>1</v>
      </c>
      <c r="J14" s="13">
        <v>1.46</v>
      </c>
      <c r="K14" s="13">
        <v>1.36</v>
      </c>
      <c r="L14" s="13">
        <v>1.26</v>
      </c>
      <c r="M14" s="3">
        <f>I14*2430</f>
        <v>2430</v>
      </c>
      <c r="N14" s="3">
        <f t="shared" ref="N14" si="5">J14*2430</f>
        <v>3547.7999999999997</v>
      </c>
      <c r="O14" s="3">
        <f t="shared" ref="O14" si="6">K14*2430</f>
        <v>3304.8</v>
      </c>
      <c r="P14" s="3">
        <f t="shared" ref="P14" si="7">L14*2430</f>
        <v>3061.8</v>
      </c>
      <c r="Q14" s="18"/>
      <c r="R14" s="63"/>
      <c r="S14" s="69"/>
      <c r="T14" s="72"/>
      <c r="U14" s="66"/>
    </row>
    <row r="15" spans="1:23" s="2" customFormat="1" ht="30.75" customHeight="1" x14ac:dyDescent="0.25">
      <c r="A15" s="3">
        <v>3</v>
      </c>
      <c r="B15" s="5" t="s">
        <v>17</v>
      </c>
      <c r="C15" s="41"/>
      <c r="D15" s="42"/>
      <c r="E15" s="42"/>
      <c r="F15" s="42"/>
      <c r="G15" s="42"/>
      <c r="H15" s="43"/>
      <c r="I15" s="47" t="s">
        <v>7</v>
      </c>
      <c r="J15" s="48"/>
      <c r="K15" s="48"/>
      <c r="L15" s="48"/>
      <c r="M15" s="48"/>
      <c r="N15" s="48"/>
      <c r="O15" s="48"/>
      <c r="P15" s="49"/>
      <c r="Q15" s="18"/>
      <c r="R15" s="63"/>
      <c r="S15" s="69"/>
      <c r="T15" s="72"/>
      <c r="U15" s="66"/>
    </row>
    <row r="16" spans="1:23" s="2" customFormat="1" ht="30.75" customHeight="1" x14ac:dyDescent="0.25">
      <c r="A16" s="3">
        <v>4</v>
      </c>
      <c r="B16" s="4" t="s">
        <v>18</v>
      </c>
      <c r="C16" s="44"/>
      <c r="D16" s="45"/>
      <c r="E16" s="45"/>
      <c r="F16" s="45"/>
      <c r="G16" s="45"/>
      <c r="H16" s="46"/>
      <c r="I16" s="50"/>
      <c r="J16" s="51"/>
      <c r="K16" s="51"/>
      <c r="L16" s="51"/>
      <c r="M16" s="51"/>
      <c r="N16" s="51"/>
      <c r="O16" s="51"/>
      <c r="P16" s="52"/>
      <c r="Q16" s="18"/>
      <c r="R16" s="64"/>
      <c r="S16" s="70"/>
      <c r="T16" s="73"/>
      <c r="U16" s="67"/>
    </row>
  </sheetData>
  <mergeCells count="28">
    <mergeCell ref="S1:T1"/>
    <mergeCell ref="B7:U7"/>
    <mergeCell ref="C13:H16"/>
    <mergeCell ref="I15:P16"/>
    <mergeCell ref="I10:L11"/>
    <mergeCell ref="M10:P11"/>
    <mergeCell ref="C11:H11"/>
    <mergeCell ref="R8:R11"/>
    <mergeCell ref="R13:R16"/>
    <mergeCell ref="U8:U11"/>
    <mergeCell ref="U13:U16"/>
    <mergeCell ref="S8:S11"/>
    <mergeCell ref="T8:T11"/>
    <mergeCell ref="S13:S16"/>
    <mergeCell ref="T13:T16"/>
    <mergeCell ref="B12:U12"/>
    <mergeCell ref="A3:A4"/>
    <mergeCell ref="B3:B4"/>
    <mergeCell ref="Q3:Q4"/>
    <mergeCell ref="A2:U2"/>
    <mergeCell ref="R3:U3"/>
    <mergeCell ref="U4:U5"/>
    <mergeCell ref="C3:H3"/>
    <mergeCell ref="I3:P3"/>
    <mergeCell ref="I4:L4"/>
    <mergeCell ref="M4:P4"/>
    <mergeCell ref="C4:E4"/>
    <mergeCell ref="F4:H4"/>
  </mergeCells>
  <pageMargins left="0.11811023622047245" right="0.11811023622047245" top="0.15748031496062992" bottom="0.15748031496062992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3 - Cấp tỉnh</vt:lpstr>
      <vt:lpstr>PL 4 - Cấp xã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Huy</dc:creator>
  <cp:lastModifiedBy>Admin</cp:lastModifiedBy>
  <cp:lastPrinted>2026-04-07T04:50:35Z</cp:lastPrinted>
  <dcterms:created xsi:type="dcterms:W3CDTF">2020-10-21T09:59:38Z</dcterms:created>
  <dcterms:modified xsi:type="dcterms:W3CDTF">2026-05-07T03:59:52Z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0x010100B4CCD9FC5E4C294698C13C3AFFCF9AED</vt:lpwstr>
  </property>
</Properties>
</file>